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1 месяц 2026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H10" i="9"/>
  <c r="G10" i="9"/>
  <c r="F10" i="9"/>
  <c r="O9" i="9" l="1"/>
  <c r="G9" i="9"/>
  <c r="F9" i="9"/>
  <c r="M10" i="9"/>
  <c r="P10" i="9" s="1"/>
  <c r="L10" i="9"/>
  <c r="M9" i="9"/>
  <c r="L9" i="9"/>
  <c r="P9" i="9" l="1"/>
  <c r="C8" i="9"/>
  <c r="I8" i="9" l="1"/>
  <c r="K8" i="9" l="1"/>
  <c r="J8" i="9"/>
  <c r="N10" i="9" l="1"/>
  <c r="N9" i="9"/>
  <c r="N8" i="9" s="1"/>
  <c r="D8" i="9"/>
  <c r="M8" i="9" l="1"/>
  <c r="L8" i="9" l="1"/>
  <c r="E8" i="9" l="1"/>
  <c r="H9" i="9" s="1"/>
  <c r="F8" i="9" l="1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<sst xmlns="http://schemas.openxmlformats.org/spreadsheetml/2006/main" count="32" uniqueCount="29">
  <si>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</si>
  <si>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</si>
  <si>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</si>
  <si>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</si>
  <si>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</si>
  <si>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</si>
  <si>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</si>
  <si>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</si>
  <si>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</si>
  <si>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</si>
  <si>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</si>
  <si>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</si>
  <si>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</si>
  <si>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</si>
  <si>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</si>
  <si>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</si>
  <si>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</si>
  <si>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</si>
  <si>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</si>
  <si>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</si>
  <si>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</si>
  <si>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</si>
  <si>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</si>
  <si>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</si>
  <si>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</si>
  <si>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</si>
  <si>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</si>
  <si>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1 месяц 2026 года в разрезе муниципальных программ и непрограммных расходов</t>
  </si>
  <si>
    <t>за 1 месяц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</si>
</sst>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Arial Cy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right"/>
    </xf>
    <xf numFmtId="4" fontId="12" fillId="0" borderId="1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zoomScale="77" zoomScaleNormal="77" workbookViewId="0">
      <selection activeCell="P10" sqref="P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13.140625" customWidth="1"/>
    <col min="7" max="7" width="13" customWidth="1"/>
    <col min="8" max="8" width="13.85546875" customWidth="1"/>
    <col min="9" max="10" width="17.28515625" customWidth="1"/>
    <col min="11" max="11" width="17.7109375" customWidth="1"/>
    <col min="14" max="14" width="9.5703125" bestFit="1" customWidth="1"/>
    <col min="15" max="15" width="11.85546875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1102823500</v>
      </c>
      <c r="D8" s="9">
        <f>SUM(D9:D10)</f>
        <v>1085167866.02</v>
      </c>
      <c r="E8" s="9">
        <f>SUM(E9:E10)</f>
        <v>48483168.880000003</v>
      </c>
      <c r="F8" s="9">
        <f>SUM(E8/C8*100)</f>
        <v>4.3962763651663215</v>
      </c>
      <c r="G8" s="9">
        <f>SUM(E8/D8*100)</f>
        <v>4.4678035904084208</v>
      </c>
      <c r="H8" s="12">
        <f>SUM(H9:H10)</f>
        <v>100</v>
      </c>
      <c r="I8" s="9">
        <f>SUM(I9:I10)</f>
        <v>1136086400</v>
      </c>
      <c r="J8" s="9">
        <f>SUM(J9:J10)</f>
        <v>1149648535.6900001</v>
      </c>
      <c r="K8" s="9">
        <f>SUM(K9:K10)</f>
        <v>50249998.730000004</v>
      </c>
      <c r="L8" s="9">
        <f>SUM(K8/I8*100)</f>
        <v>4.4230789779720983</v>
      </c>
      <c r="M8" s="9">
        <f>SUM(K8/J8*100)</f>
        <v>4.3709009466828732</v>
      </c>
      <c r="N8" s="12">
        <f>SUM(N9:N10)</f>
        <v>100</v>
      </c>
      <c r="O8" s="9">
        <f>SUM(E8/K8*100)</f>
        <v>96.483920607653317</v>
      </c>
      <c r="P8" s="9">
        <f>SUM(G8-M8)</f>
        <v>9.6902643725547577E-2</v>
      </c>
    </row>
    <row r="9" spans="1:16" ht="51.75" customHeight="1" x14ac:dyDescent="0.25">
      <c r="A9" s="2" t="s">
        <v>23</v>
      </c>
      <c r="B9" s="7"/>
      <c r="C9" s="36">
        <v>1099484000</v>
      </c>
      <c r="D9" s="11">
        <v>1081628366.02</v>
      </c>
      <c r="E9" s="11">
        <v>48101206.57</v>
      </c>
      <c r="F9" s="11">
        <f>SUM(E9/C9*100)</f>
        <v>4.3748891816524846</v>
      </c>
      <c r="G9" s="11">
        <f>SUM(E9/D9*100)</f>
        <v>4.4471103089682265</v>
      </c>
      <c r="H9" s="13">
        <f>E9/E8*100</f>
        <v>99.212175443924906</v>
      </c>
      <c r="I9" s="11">
        <v>1132398300</v>
      </c>
      <c r="J9" s="11">
        <v>1145655250.4000001</v>
      </c>
      <c r="K9" s="11">
        <v>50007653.670000002</v>
      </c>
      <c r="L9" s="11">
        <f>SUM(K9/I9*100)</f>
        <v>4.4160834284191344</v>
      </c>
      <c r="M9" s="14">
        <f>SUM(K9/J9*100)</f>
        <v>4.3649827164445911</v>
      </c>
      <c r="N9" s="13">
        <f>K9/K8*100</f>
        <v>99.517721261442901</v>
      </c>
      <c r="O9" s="10">
        <f>SUM(E9/K9*100)</f>
        <v>96.187689363350998</v>
      </c>
      <c r="P9" s="10">
        <f>SUM(G9-M9)</f>
        <v>8.2127592523635329E-2</v>
      </c>
    </row>
    <row r="10" spans="1:16" ht="48.75" customHeight="1" x14ac:dyDescent="0.25">
      <c r="A10" s="2" t="s">
        <v>24</v>
      </c>
      <c r="B10" s="3"/>
      <c r="C10" s="36">
        <v>3339500</v>
      </c>
      <c r="D10" s="11">
        <v>3539500</v>
      </c>
      <c r="E10" s="11">
        <v>381962.31</v>
      </c>
      <c r="F10" s="11">
        <f>SUM(E10/C10*100)</f>
        <v>11.437709537355891</v>
      </c>
      <c r="G10" s="11">
        <f>SUM(E10/D10*100)</f>
        <v>10.79141997457268</v>
      </c>
      <c r="H10" s="13">
        <f>E10/E8*100</f>
        <v>0.78782455607509772</v>
      </c>
      <c r="I10" s="11">
        <v>3688100</v>
      </c>
      <c r="J10" s="11">
        <v>3993285.29</v>
      </c>
      <c r="K10" s="11">
        <v>242345.06</v>
      </c>
      <c r="L10" s="11">
        <f>SUM(K10/I10*100)</f>
        <v>6.5710002440280899</v>
      </c>
      <c r="M10" s="14">
        <f>SUM(K10/J10*100)</f>
        <v>6.06881408165055</v>
      </c>
      <c r="N10" s="13">
        <f>K10/K8*100</f>
        <v>0.48227873855709441</v>
      </c>
      <c r="O10" s="10">
        <f>SUM(E10/K10*100)</f>
        <v>157.61093293999886</v>
      </c>
      <c r="P10" s="10">
        <f>SUM(G10-M10)</f>
        <v>4.7226058929221297</v>
      </c>
    </row>
    <row r="11" spans="1:16" x14ac:dyDescent="0.25">
      <c r="H11" t="s">
        <v>26</v>
      </c>
    </row>
    <row r="12" spans="1:16" ht="15.75" x14ac:dyDescent="0.25">
      <c r="C12" s="35"/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 месяц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2025-02-24T08:50:06Z</cp:lastPrinted>
  <dcterms:created xsi:type="dcterms:W3CDTF">2016-08-26T05:17:14Z</dcterms:created>
  <dcterms:modified xsi:type="dcterms:W3CDTF">2026-02-09T06:59:50Z</dcterms:modified>
</cp:coreProperties>
</file>